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утоярская сош\"/>
    </mc:Choice>
  </mc:AlternateContent>
  <xr:revisionPtr revIDLastSave="0" documentId="13_ncr:1_{AEC9813C-93B4-407C-AB5E-585388EE706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утоярская СШ" sheetId="1" r:id="rId1"/>
  </sheets>
  <definedNames>
    <definedName name="_xlnm.Print_Area" localSheetId="0">'Крутоярская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7" i="1" l="1"/>
  <c r="G7" i="1" s="1"/>
  <c r="E8" i="1"/>
  <c r="G8" i="1" s="1"/>
  <c r="E9" i="1"/>
  <c r="G9" i="1" s="1"/>
  <c r="E10" i="1"/>
  <c r="G10" i="1" s="1"/>
  <c r="E11" i="1"/>
  <c r="G11" i="1" s="1"/>
  <c r="E12" i="1"/>
  <c r="G12" i="1" s="1"/>
  <c r="E6" i="1" l="1"/>
  <c r="G6" i="1" s="1"/>
  <c r="G13" i="1" l="1"/>
</calcChain>
</file>

<file path=xl/sharedStrings.xml><?xml version="1.0" encoding="utf-8"?>
<sst xmlns="http://schemas.openxmlformats.org/spreadsheetml/2006/main" count="27" uniqueCount="21">
  <si>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</si>
  <si>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</si>
  <si>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</si>
  <si>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</si>
  <si>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</si>
  <si>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</si>
  <si>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</si>
  <si>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</si>
  <si>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</si>
  <si>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</si>
  <si>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</si>
  <si>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</si>
  <si>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</si>
  <si>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</si>
  <si>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</si>
  <si>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</si>
  <si>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</si>
  <si>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Предоставление питания   560200О.99.0.БА89АА00000</t>
  </si>
  <si>
    <t xml:space="preserve">Присмотр и уход 560200О.99.0.ББ18АА00000 </t>
  </si>
  <si>
    <t xml:space="preserve"> Расчет субсидии на финансовое обеспечение выполнения муниципального задания в части работ                                        МБОУ "Крутоярской  СОШ" на 2025 год</t>
  </si>
  <si>
    <r>
      <t xml:space="preserve">Приложение 4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№22/8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</si>
</sst>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8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1" fillId="0" borderId="0" applyFont="0" applyFill="0" applyBorder="0" applyAlignment="0" applyProtection="0"/>
    <xf numFmtId="0" fontId="12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4" fontId="10" fillId="0" borderId="0" xfId="0" applyNumberFormat="1" applyFont="1" applyBorder="1" applyAlignment="1" applyProtection="1">
      <alignment horizontal="right"/>
    </xf>
    <xf numFmtId="4" fontId="8" fillId="0" borderId="5" xfId="0" applyNumberFormat="1" applyFont="1" applyBorder="1"/>
    <xf numFmtId="165" fontId="13" fillId="0" borderId="5" xfId="2" applyNumberFormat="1" applyFont="1" applyBorder="1" applyAlignment="1" applyProtection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164" fontId="1" fillId="0" borderId="0" xfId="1" applyFont="1"/>
    <xf numFmtId="164" fontId="1" fillId="0" borderId="0" xfId="0" applyNumberFormat="1" applyFont="1"/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view="pageBreakPreview" topLeftCell="B1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9" customWidth="1"/>
    <col min="2" max="2" width="33.7109375" style="9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9" style="1" customWidth="1"/>
    <col min="8" max="8" width="16.28515625" style="1" customWidth="1"/>
    <col min="9" max="9" width="9.140625" style="1"/>
    <col min="10" max="10" width="16.42578125" style="1" bestFit="1" customWidth="1"/>
    <col min="11" max="11" width="13.85546875" style="1" bestFit="1" customWidth="1"/>
    <col min="12" max="16384" width="9.140625" style="1"/>
  </cols>
  <sheetData>
    <row r="1" spans="1:11" ht="57" customHeight="1" x14ac:dyDescent="0.25">
      <c r="C1" s="2"/>
      <c r="E1" s="12"/>
      <c r="F1" s="24" t="s">
        <v>20</v>
      </c>
      <c r="G1" s="24"/>
    </row>
    <row r="2" spans="1:11" ht="72.75" customHeight="1" x14ac:dyDescent="0.25">
      <c r="A2" s="28" t="s">
        <v>19</v>
      </c>
      <c r="B2" s="29"/>
      <c r="C2" s="29"/>
      <c r="D2" s="29"/>
      <c r="E2" s="29"/>
      <c r="F2" s="29"/>
      <c r="G2" s="29"/>
    </row>
    <row r="3" spans="1:11" ht="24.75" customHeight="1" x14ac:dyDescent="0.25">
      <c r="A3" s="30" t="s">
        <v>0</v>
      </c>
      <c r="B3" s="31"/>
      <c r="C3" s="32" t="s">
        <v>1</v>
      </c>
      <c r="D3" s="32" t="s">
        <v>2</v>
      </c>
      <c r="E3" s="35" t="s">
        <v>3</v>
      </c>
      <c r="F3" s="32" t="s">
        <v>4</v>
      </c>
      <c r="G3" s="32" t="s">
        <v>5</v>
      </c>
    </row>
    <row r="4" spans="1:11" ht="120.75" customHeight="1" x14ac:dyDescent="0.25">
      <c r="A4" s="8" t="s">
        <v>6</v>
      </c>
      <c r="B4" s="8" t="s">
        <v>7</v>
      </c>
      <c r="C4" s="33"/>
      <c r="D4" s="34"/>
      <c r="E4" s="36"/>
      <c r="F4" s="33"/>
      <c r="G4" s="33"/>
    </row>
    <row r="5" spans="1:11" s="5" customFormat="1" ht="22.5" customHeight="1" x14ac:dyDescent="0.25">
      <c r="A5" s="8">
        <v>1</v>
      </c>
      <c r="B5" s="8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11" ht="100.5" customHeight="1" x14ac:dyDescent="0.25">
      <c r="A6" s="10" t="s">
        <v>10</v>
      </c>
      <c r="B6" s="11" t="s">
        <v>11</v>
      </c>
      <c r="C6" s="13">
        <v>138492.36729904759</v>
      </c>
      <c r="D6" s="7">
        <v>105</v>
      </c>
      <c r="E6" s="14">
        <f t="shared" ref="E6:E12" si="0">C6*D6</f>
        <v>14541698.566399997</v>
      </c>
      <c r="F6" s="14">
        <v>0</v>
      </c>
      <c r="G6" s="15">
        <f>E6-F6</f>
        <v>14541698.566399997</v>
      </c>
      <c r="H6" s="22"/>
      <c r="I6" s="23"/>
      <c r="J6" s="21"/>
      <c r="K6" s="21"/>
    </row>
    <row r="7" spans="1:11" ht="100.5" customHeight="1" x14ac:dyDescent="0.25">
      <c r="A7" s="10" t="s">
        <v>10</v>
      </c>
      <c r="B7" s="6" t="s">
        <v>12</v>
      </c>
      <c r="C7" s="13">
        <v>137491.03205161288</v>
      </c>
      <c r="D7" s="7">
        <v>124</v>
      </c>
      <c r="E7" s="14">
        <f t="shared" si="0"/>
        <v>17048887.974399999</v>
      </c>
      <c r="F7" s="14">
        <v>0</v>
      </c>
      <c r="G7" s="15">
        <f t="shared" ref="G7:G12" si="1">E7-F7</f>
        <v>17048887.974399999</v>
      </c>
      <c r="I7" s="23"/>
      <c r="J7" s="21"/>
      <c r="K7" s="21"/>
    </row>
    <row r="8" spans="1:11" ht="100.5" customHeight="1" x14ac:dyDescent="0.25">
      <c r="A8" s="10" t="s">
        <v>10</v>
      </c>
      <c r="B8" s="6" t="s">
        <v>13</v>
      </c>
      <c r="C8" s="13">
        <v>143267.96617142856</v>
      </c>
      <c r="D8" s="7">
        <v>35</v>
      </c>
      <c r="E8" s="14">
        <f t="shared" si="0"/>
        <v>5014378.8159999996</v>
      </c>
      <c r="F8" s="19">
        <v>0</v>
      </c>
      <c r="G8" s="15">
        <f t="shared" si="1"/>
        <v>5014378.8159999996</v>
      </c>
      <c r="I8" s="23"/>
      <c r="J8" s="21"/>
      <c r="K8" s="21"/>
    </row>
    <row r="9" spans="1:11" ht="100.5" customHeight="1" x14ac:dyDescent="0.25">
      <c r="A9" s="10" t="s">
        <v>10</v>
      </c>
      <c r="B9" s="6" t="s">
        <v>18</v>
      </c>
      <c r="C9" s="13">
        <v>134047.75052673268</v>
      </c>
      <c r="D9" s="7">
        <v>101</v>
      </c>
      <c r="E9" s="14">
        <f t="shared" si="0"/>
        <v>13538822.803200001</v>
      </c>
      <c r="F9" s="19">
        <v>0</v>
      </c>
      <c r="G9" s="15">
        <f t="shared" si="1"/>
        <v>13538822.803200001</v>
      </c>
      <c r="H9" s="21"/>
      <c r="I9" s="23"/>
      <c r="J9" s="21"/>
      <c r="K9" s="21"/>
    </row>
    <row r="10" spans="1:11" ht="100.5" customHeight="1" x14ac:dyDescent="0.25">
      <c r="A10" s="10" t="s">
        <v>10</v>
      </c>
      <c r="B10" s="6" t="s">
        <v>17</v>
      </c>
      <c r="C10" s="13">
        <v>9859.0733590733598</v>
      </c>
      <c r="D10" s="7">
        <f>101+124+34</f>
        <v>259</v>
      </c>
      <c r="E10" s="14">
        <f t="shared" si="0"/>
        <v>2553500</v>
      </c>
      <c r="F10" s="19">
        <v>0</v>
      </c>
      <c r="G10" s="15">
        <f t="shared" si="1"/>
        <v>2553500</v>
      </c>
    </row>
    <row r="11" spans="1:11" ht="48" customHeight="1" x14ac:dyDescent="0.25">
      <c r="A11" s="10" t="s">
        <v>10</v>
      </c>
      <c r="B11" s="6" t="s">
        <v>14</v>
      </c>
      <c r="C11" s="13">
        <v>6710.6837606837607</v>
      </c>
      <c r="D11" s="7">
        <v>234</v>
      </c>
      <c r="E11" s="14">
        <f t="shared" si="0"/>
        <v>1570300</v>
      </c>
      <c r="F11" s="18">
        <v>0</v>
      </c>
      <c r="G11" s="15">
        <f t="shared" si="1"/>
        <v>1570300</v>
      </c>
    </row>
    <row r="12" spans="1:11" ht="69" customHeight="1" x14ac:dyDescent="0.25">
      <c r="A12" s="10" t="s">
        <v>10</v>
      </c>
      <c r="B12" s="6" t="s">
        <v>15</v>
      </c>
      <c r="C12" s="13">
        <v>6529.152000000001</v>
      </c>
      <c r="D12" s="7">
        <v>45</v>
      </c>
      <c r="E12" s="14">
        <f t="shared" si="0"/>
        <v>293811.84000000003</v>
      </c>
      <c r="F12" s="18">
        <v>0</v>
      </c>
      <c r="G12" s="15">
        <f t="shared" si="1"/>
        <v>293811.84000000003</v>
      </c>
    </row>
    <row r="13" spans="1:11" ht="18.75" customHeight="1" x14ac:dyDescent="0.3">
      <c r="A13" s="25" t="s">
        <v>16</v>
      </c>
      <c r="B13" s="26"/>
      <c r="C13" s="27"/>
      <c r="D13" s="27"/>
      <c r="E13" s="27"/>
      <c r="F13" s="27"/>
      <c r="G13" s="17">
        <f>SUM(G6:G12)</f>
        <v>54561400</v>
      </c>
      <c r="H13" s="20"/>
    </row>
    <row r="14" spans="1:11" x14ac:dyDescent="0.25">
      <c r="F14" s="16"/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.39370078740157483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Крутоярская СШ</vt:lpstr>
      <vt:lpstr>'Крутоярская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2024-07-10T05:35:04Z</cp:lastPrinted>
  <dcterms:created xsi:type="dcterms:W3CDTF">2019-01-31T09:35:20Z</dcterms:created>
  <dcterms:modified xsi:type="dcterms:W3CDTF">2026-02-26T14:45:16Z</dcterms:modified>
</cp:coreProperties>
</file>